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-12" yWindow="-12" windowWidth="7680" windowHeight="8268"/>
  </bookViews>
  <sheets>
    <sheet name="для депутатов" sheetId="7" r:id="rId1"/>
    <sheet name="2016" sheetId="1" r:id="rId2"/>
    <sheet name="Приложения" sheetId="8" r:id="rId3"/>
  </sheets>
  <definedNames>
    <definedName name="_xlnm._FilterDatabase" localSheetId="0" hidden="1">'для депутатов'!$A$11:$D$57</definedName>
  </definedNames>
  <calcPr calcId="125725"/>
</workbook>
</file>

<file path=xl/calcChain.xml><?xml version="1.0" encoding="utf-8"?>
<calcChain xmlns="http://schemas.openxmlformats.org/spreadsheetml/2006/main">
  <c r="C61" i="7"/>
  <c r="G49" i="1"/>
  <c r="G24"/>
  <c r="F26"/>
  <c r="F39"/>
  <c r="F19"/>
  <c r="D35" l="1"/>
  <c r="E35"/>
  <c r="F35"/>
  <c r="D42"/>
  <c r="E42"/>
  <c r="F42"/>
  <c r="F14"/>
  <c r="C9" i="7"/>
  <c r="G4" i="1" l="1"/>
  <c r="J5"/>
  <c r="J6"/>
  <c r="J7"/>
  <c r="C15" i="7" s="1"/>
  <c r="J8" i="1"/>
  <c r="C16" i="7" s="1"/>
  <c r="J9" i="1"/>
  <c r="J10"/>
  <c r="J11"/>
  <c r="C19" i="7" s="1"/>
  <c r="J12" i="1"/>
  <c r="J13"/>
  <c r="J15"/>
  <c r="J16"/>
  <c r="C24" i="7" s="1"/>
  <c r="J17" i="1"/>
  <c r="J18"/>
  <c r="C26" i="7" s="1"/>
  <c r="J20" i="1"/>
  <c r="J21"/>
  <c r="C29" i="7" s="1"/>
  <c r="J22" i="1"/>
  <c r="C30" i="7" s="1"/>
  <c r="J23" i="1"/>
  <c r="J25"/>
  <c r="C33" i="7" s="1"/>
  <c r="J26" i="1"/>
  <c r="C34" i="7" s="1"/>
  <c r="J27" i="1"/>
  <c r="J28"/>
  <c r="J29"/>
  <c r="C37" i="7" s="1"/>
  <c r="J31" i="1"/>
  <c r="J32"/>
  <c r="J33"/>
  <c r="J34"/>
  <c r="J35"/>
  <c r="J36"/>
  <c r="C44" i="7" s="1"/>
  <c r="J37" i="1"/>
  <c r="C45" i="7" s="1"/>
  <c r="J38" i="1"/>
  <c r="C46" i="7" s="1"/>
  <c r="J40" i="1"/>
  <c r="J41"/>
  <c r="J42"/>
  <c r="C50" i="7" s="1"/>
  <c r="J43" i="1"/>
  <c r="J45"/>
  <c r="J47"/>
  <c r="C55" i="7" s="1"/>
  <c r="J48" i="1"/>
  <c r="C56" i="7" s="1"/>
  <c r="I44" i="1"/>
  <c r="J44" s="1"/>
  <c r="C52" i="7" s="1"/>
  <c r="I4" i="1"/>
  <c r="E46"/>
  <c r="F46"/>
  <c r="F24"/>
  <c r="F4"/>
  <c r="E39"/>
  <c r="E24"/>
  <c r="D4"/>
  <c r="C17" i="7"/>
  <c r="E4" i="1"/>
  <c r="D39"/>
  <c r="C12"/>
  <c r="D12"/>
  <c r="E30"/>
  <c r="E19"/>
  <c r="E14"/>
  <c r="D30"/>
  <c r="D46"/>
  <c r="C19"/>
  <c r="J19" s="1"/>
  <c r="H19"/>
  <c r="D19"/>
  <c r="D24"/>
  <c r="D14"/>
  <c r="C30"/>
  <c r="C28" i="7"/>
  <c r="H33" i="1"/>
  <c r="C46"/>
  <c r="J46" s="1"/>
  <c r="H46"/>
  <c r="H35"/>
  <c r="H30"/>
  <c r="H14"/>
  <c r="C14"/>
  <c r="C42"/>
  <c r="H42"/>
  <c r="C24"/>
  <c r="H24"/>
  <c r="C4"/>
  <c r="H4"/>
  <c r="C35"/>
  <c r="C39"/>
  <c r="H39"/>
  <c r="H49" s="1"/>
  <c r="C33"/>
  <c r="C53" i="7"/>
  <c r="C39"/>
  <c r="C21"/>
  <c r="C31"/>
  <c r="C40"/>
  <c r="C48"/>
  <c r="C51"/>
  <c r="C49"/>
  <c r="C23"/>
  <c r="C13"/>
  <c r="C42"/>
  <c r="C14"/>
  <c r="C41"/>
  <c r="C35"/>
  <c r="C36"/>
  <c r="C25"/>
  <c r="C18"/>
  <c r="J39" i="1" l="1"/>
  <c r="C47" i="7" s="1"/>
  <c r="J30" i="1"/>
  <c r="I49"/>
  <c r="J24"/>
  <c r="J14"/>
  <c r="C22" i="7" s="1"/>
  <c r="J4" i="1"/>
  <c r="F49"/>
  <c r="C20" i="7"/>
  <c r="E49" i="1"/>
  <c r="C27" i="7"/>
  <c r="C38"/>
  <c r="C54"/>
  <c r="C32"/>
  <c r="C49" i="1"/>
  <c r="D49"/>
  <c r="C43" i="7"/>
  <c r="C12"/>
  <c r="C57" l="1"/>
  <c r="C59" s="1"/>
  <c r="J49" i="1"/>
</calcChain>
</file>

<file path=xl/sharedStrings.xml><?xml version="1.0" encoding="utf-8"?>
<sst xmlns="http://schemas.openxmlformats.org/spreadsheetml/2006/main" count="184" uniqueCount="135">
  <si>
    <t>Код</t>
  </si>
  <si>
    <t>Наименование разделов и подразделов</t>
  </si>
  <si>
    <t>Общегосударственные вопросы</t>
  </si>
  <si>
    <t xml:space="preserve">Функционирование законодательных (представительных) органов государственной власти и представительных органов муниципальных образований </t>
  </si>
  <si>
    <t xml:space="preserve">Обеспечение деятельности финансовых, налоговых и таможенных  органов и органов финансового (финансово-бюджетного) надзора </t>
  </si>
  <si>
    <t>Резервные фонды</t>
  </si>
  <si>
    <t>Другие общегосударственные  вопросы</t>
  </si>
  <si>
    <t>Национальная безопасность и правоохранительная деятельность</t>
  </si>
  <si>
    <t>Национальная экономика</t>
  </si>
  <si>
    <t>Сельское хозяйство и рыболовство</t>
  </si>
  <si>
    <t>Другие вопросы в области национальной экономики</t>
  </si>
  <si>
    <t>Жилищно-коммунальное хозяйство</t>
  </si>
  <si>
    <t>Коммунальное хозяйство</t>
  </si>
  <si>
    <t>Другие вопросы в области жилищно-коммунального хозяйства</t>
  </si>
  <si>
    <t>Образование</t>
  </si>
  <si>
    <t>Дошкольное образование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</si>
  <si>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</si>
  <si>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</si>
  <si>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</si>
  <si>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Периодическая печать и издательства</t>
  </si>
  <si>
    <t>Социальная политика</t>
  </si>
  <si>
    <t>Пенсионное обеспечение</t>
  </si>
  <si>
    <t>Социальное обеспечение населения</t>
  </si>
  <si>
    <t>Другие вопросы в области социальной политики</t>
  </si>
  <si>
    <t>Всего расходов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</si>
  <si>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</si>
  <si>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</si>
  <si>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</si>
  <si>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хозяйство(дорожные фонды)</t>
  </si>
  <si>
    <t>Культура и кинематография</t>
  </si>
  <si>
    <t xml:space="preserve">Культура </t>
  </si>
  <si>
    <t>Другие вопросы в области культуры и  кинематографии</t>
  </si>
  <si>
    <t xml:space="preserve">Здравоохранение </t>
  </si>
  <si>
    <t>Другие вопросы в области здравоохранения</t>
  </si>
  <si>
    <t>Физическая культура и спорт</t>
  </si>
  <si>
    <t xml:space="preserve">Физическая культура и спорт </t>
  </si>
  <si>
    <t>Средства массовой информации</t>
  </si>
  <si>
    <t>Межбюджетные трансферты бюджетам субъектов Российской федерации и муниципальных образований общего характера</t>
  </si>
  <si>
    <t>Дотации на выравнивание бюджетной обеспеченности   субъектов Российской Федерации и муниципальных образований</t>
  </si>
  <si>
    <t>Прочие  межбюджетные трансферты бюджетам субъектов Российской федерации и муниципальных образований общего характера</t>
  </si>
  <si>
    <t>Дефицит  бюджета</t>
  </si>
  <si>
    <t xml:space="preserve"> </t>
  </si>
  <si>
    <t>уточнение</t>
  </si>
  <si>
    <t>массовый спорт</t>
  </si>
  <si>
    <t>Профессиональная подготовка, переподготовка и повышение квалификации</t>
  </si>
  <si>
    <t>Топливно-энергитический комплекс</t>
  </si>
  <si>
    <t>0100</t>
  </si>
  <si>
    <t>0111</t>
  </si>
  <si>
    <t>0113</t>
  </si>
  <si>
    <t>0700</t>
  </si>
  <si>
    <t>0701</t>
  </si>
  <si>
    <t>0702</t>
  </si>
  <si>
    <t>0900</t>
  </si>
  <si>
    <t>0909</t>
  </si>
  <si>
    <t>0400</t>
  </si>
  <si>
    <t>0402</t>
  </si>
  <si>
    <t>0405</t>
  </si>
  <si>
    <t>0409</t>
  </si>
  <si>
    <t>0412</t>
  </si>
  <si>
    <t>0500</t>
  </si>
  <si>
    <t>0502</t>
  </si>
  <si>
    <t>0505</t>
  </si>
  <si>
    <t>0800</t>
  </si>
  <si>
    <t>0709</t>
  </si>
  <si>
    <t>0801</t>
  </si>
  <si>
    <t>0804</t>
  </si>
  <si>
    <t>0104</t>
  </si>
  <si>
    <t>0106</t>
  </si>
  <si>
    <t xml:space="preserve">2013год </t>
  </si>
  <si>
    <t xml:space="preserve">Обслуживание государственного и муниципального долга </t>
  </si>
  <si>
    <t>Обслуживание  государственного внутреннего и муниципального долга</t>
  </si>
  <si>
    <t>0103</t>
  </si>
  <si>
    <t>Благоустройство</t>
  </si>
  <si>
    <t>0503</t>
  </si>
  <si>
    <t>Топливно-энергетический комплекс</t>
  </si>
  <si>
    <t>0102</t>
  </si>
  <si>
    <t>0309</t>
  </si>
  <si>
    <t>0300</t>
  </si>
  <si>
    <t>0705</t>
  </si>
  <si>
    <t>0707</t>
  </si>
  <si>
    <t>Жилищное хозяйство</t>
  </si>
  <si>
    <t>0501</t>
  </si>
  <si>
    <t>примечание</t>
  </si>
  <si>
    <t>№</t>
  </si>
  <si>
    <t xml:space="preserve">Наименование </t>
  </si>
  <si>
    <t>перечень главных администраторов доходов районного бюджета – органов государственной власти Республики Бурятия (государственных органов), органов местного самоуправления в Республике Бурятия и закрепляемые за ними виды доходов</t>
  </si>
  <si>
    <t>перечень главных администраторов доходов районного бюджета – органов государственной власти Российской Федерации (государственных органов), закрепляемые за ними виды доходов</t>
  </si>
  <si>
    <t>перечень главных администраторов доходов районного бюджета муниципального образования «Мухоршибирский район», закрепляемые за ними виды доходов</t>
  </si>
  <si>
    <t>перечень главных администраторов источников финансирования дефицита районного бюджета</t>
  </si>
  <si>
    <t>методика, устанавливающая порядок определения размера подлежащей перечислению в районный бюджет части прибыли муниципальных унитарных предприятий муниципального образования «Мухоршибирский район»</t>
  </si>
  <si>
    <t>рез фонд</t>
  </si>
  <si>
    <t>0107</t>
  </si>
  <si>
    <t>Обеспечение проведения выборов и референдумов</t>
  </si>
  <si>
    <t>Доходная часть бюджета 2015 г.</t>
  </si>
  <si>
    <t>Расходная часть бюджета 2015 г.</t>
  </si>
  <si>
    <t>Налоговые и неналоговые доходы</t>
  </si>
  <si>
    <t>Наименование</t>
  </si>
  <si>
    <t>Итого</t>
  </si>
  <si>
    <t>объем безвозмездных на 2016 год</t>
  </si>
  <si>
    <t>распределение бюджетных ассигнований по целевым статьям (муниципальным программам и непрограммным направлениям деятельности), видам расходов, ведомствам, а также по разделам, подразделам  классификации расходов бюджетов на 2016 год</t>
  </si>
  <si>
    <t>ведомственная структура расходов районного бюджета на 2016 год</t>
  </si>
  <si>
    <t>источники финансирования дефицита районного бюджета на 2016 год</t>
  </si>
  <si>
    <t>программа муниципальных внутренних заимствований муниципального образования «Мухоршибирский район» на 2016 год</t>
  </si>
  <si>
    <t>методики распределения межбюджетных трансфертов бюджетам сельских поселений</t>
  </si>
  <si>
    <t>распределение межбюджетных трансфертов бюджетам сельских поселений</t>
  </si>
  <si>
    <t>таблица 1</t>
  </si>
  <si>
    <t>таблица 2</t>
  </si>
  <si>
    <t>Распределение дотации на выравнивание бюджетной обеспеченности поселений из бюджета муниципального района на 2016 год</t>
  </si>
  <si>
    <t>Распределение иных межбюджетных трансфертов бюджетам поселений на обеспечение первоочередных расходов в 2016 году</t>
  </si>
  <si>
    <t>Методика распределения иных межбюджетных трансфертов бюджетам поселений на обеспечение первоочередных расходов на 2016 год</t>
  </si>
  <si>
    <t>1.</t>
  </si>
  <si>
    <t>Субсидия местным бюджетам на подготовку объектов спорта к проведению Сельских спортивных игр</t>
  </si>
  <si>
    <t>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</si>
  <si>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Субсидия местным бюджетам на софинансирование объектов капитальный строительства муниципальной собственности</t>
  </si>
  <si>
    <t>Сельские игры</t>
  </si>
  <si>
    <t>по распоряжениям -114,25</t>
  </si>
  <si>
    <t>по распоряжениям +44,25</t>
  </si>
  <si>
    <t>корректировка по субсидии по ДК</t>
  </si>
  <si>
    <t>субсид на софин по кап влож -0,04</t>
  </si>
  <si>
    <t>изменение дефицита бюджета</t>
  </si>
  <si>
    <t>остат дор фонда на 01.01.16 +1568,25</t>
  </si>
  <si>
    <t>остат рез фонда РБ +1492,34</t>
  </si>
  <si>
    <t>остаток средств на 01.01.16</t>
  </si>
  <si>
    <t>9.1</t>
  </si>
  <si>
    <t>Объем обязательств по централизованным кредитам, выданным в 1992 – 1994 годах, подлежащим возврату в бюджет МО «Мухоршибирский район» на 2016 год</t>
  </si>
  <si>
    <t>остаток на 01.01.16</t>
  </si>
  <si>
    <t>ввозврат централиз кредитов</t>
  </si>
  <si>
    <t>источники финансирования дефицита, всего</t>
  </si>
  <si>
    <t>возврат централизованных кредитов</t>
  </si>
  <si>
    <t>по распоряжениям +70,0; софин по автобусу для Бомской СОШ +557,55; ТЭР +585,35</t>
  </si>
  <si>
    <t>подготовка планов землеустройства +100,0</t>
  </si>
  <si>
    <t>софин спортзала у. Цолга +748,8</t>
  </si>
  <si>
    <t>Прочие безвозмездные поступления в бюджеты муниципальных районов</t>
  </si>
  <si>
    <t>суэк</t>
  </si>
  <si>
    <t>субс на  подг к Сельским играм +1500,0; лыж база +4000,0 (остат целев пожерт +2000,0; поступл пожертв +2000,0)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</si>
</sst>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#,##0.00000"/>
    <numFmt numFmtId="166" formatCode="0.000"/>
  </numFmts>
  <fonts count="17">
    <font>
      <sz val="10"/>
      <name val="Arial Cyr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name val="Arial Cyr"/>
      <charset val="204"/>
    </font>
    <font>
      <sz val="10"/>
      <name val="Arial Cyr"/>
      <charset val="204"/>
    </font>
    <font>
      <b/>
      <sz val="10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165" fontId="0" fillId="0" borderId="0" xfId="0" applyNumberFormat="1"/>
    <xf numFmtId="0" fontId="0" fillId="2" borderId="0" xfId="0" applyFill="1"/>
    <xf numFmtId="0" fontId="1" fillId="0" borderId="4" xfId="0" applyFont="1" applyBorder="1" applyAlignment="1">
      <alignment vertical="top" wrapText="1"/>
    </xf>
    <xf numFmtId="165" fontId="0" fillId="0" borderId="0" xfId="0" applyNumberFormat="1" applyFill="1"/>
    <xf numFmtId="165" fontId="0" fillId="0" borderId="1" xfId="0" applyNumberFormat="1" applyFill="1" applyBorder="1"/>
    <xf numFmtId="165" fontId="0" fillId="0" borderId="1" xfId="0" applyNumberFormat="1" applyBorder="1"/>
    <xf numFmtId="0" fontId="6" fillId="0" borderId="0" xfId="0" applyFont="1"/>
    <xf numFmtId="0" fontId="0" fillId="0" borderId="0" xfId="0" applyFill="1"/>
    <xf numFmtId="165" fontId="2" fillId="0" borderId="1" xfId="0" applyNumberFormat="1" applyFont="1" applyBorder="1" applyAlignment="1">
      <alignment vertical="top" wrapText="1"/>
    </xf>
    <xf numFmtId="165" fontId="2" fillId="0" borderId="1" xfId="0" applyNumberFormat="1" applyFont="1" applyFill="1" applyBorder="1" applyAlignment="1">
      <alignment vertical="top" wrapText="1"/>
    </xf>
    <xf numFmtId="164" fontId="2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165" fontId="1" fillId="0" borderId="1" xfId="0" applyNumberFormat="1" applyFont="1" applyBorder="1" applyAlignment="1">
      <alignment horizontal="right" vertical="top" wrapText="1"/>
    </xf>
    <xf numFmtId="0" fontId="3" fillId="0" borderId="1" xfId="0" applyFont="1" applyFill="1" applyBorder="1" applyAlignment="1">
      <alignment vertical="top" wrapText="1"/>
    </xf>
    <xf numFmtId="0" fontId="1" fillId="0" borderId="0" xfId="0" applyFont="1"/>
    <xf numFmtId="4" fontId="1" fillId="0" borderId="0" xfId="0" applyNumberFormat="1" applyFont="1"/>
    <xf numFmtId="0" fontId="1" fillId="0" borderId="4" xfId="0" applyFont="1" applyBorder="1"/>
    <xf numFmtId="0" fontId="1" fillId="0" borderId="4" xfId="0" applyFont="1" applyFill="1" applyBorder="1" applyAlignment="1">
      <alignment vertical="top" wrapText="1"/>
    </xf>
    <xf numFmtId="0" fontId="9" fillId="0" borderId="4" xfId="0" applyFont="1" applyBorder="1" applyAlignment="1">
      <alignment horizontal="center"/>
    </xf>
    <xf numFmtId="0" fontId="9" fillId="0" borderId="6" xfId="0" applyFont="1" applyBorder="1" applyAlignment="1">
      <alignment horizontal="center" vertical="top" wrapText="1"/>
    </xf>
    <xf numFmtId="4" fontId="9" fillId="0" borderId="4" xfId="0" applyNumberFormat="1" applyFont="1" applyBorder="1" applyAlignment="1">
      <alignment horizontal="center" vertical="top" wrapText="1"/>
    </xf>
    <xf numFmtId="0" fontId="9" fillId="0" borderId="4" xfId="0" applyFont="1" applyBorder="1" applyAlignment="1">
      <alignment vertical="top" wrapText="1"/>
    </xf>
    <xf numFmtId="164" fontId="9" fillId="0" borderId="4" xfId="0" applyNumberFormat="1" applyFont="1" applyBorder="1" applyAlignment="1">
      <alignment vertical="top" wrapText="1"/>
    </xf>
    <xf numFmtId="0" fontId="8" fillId="0" borderId="0" xfId="0" applyFont="1"/>
    <xf numFmtId="0" fontId="8" fillId="0" borderId="4" xfId="0" applyFont="1" applyBorder="1" applyAlignment="1">
      <alignment horizontal="right" vertical="top" wrapText="1"/>
    </xf>
    <xf numFmtId="165" fontId="11" fillId="0" borderId="1" xfId="0" applyNumberFormat="1" applyFont="1" applyBorder="1" applyAlignment="1">
      <alignment horizontal="right" vertical="top" wrapText="1"/>
    </xf>
    <xf numFmtId="165" fontId="11" fillId="0" borderId="1" xfId="0" applyNumberFormat="1" applyFont="1" applyFill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 vertical="top" wrapText="1"/>
    </xf>
    <xf numFmtId="165" fontId="9" fillId="0" borderId="1" xfId="0" applyNumberFormat="1" applyFont="1" applyFill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 wrapText="1"/>
    </xf>
    <xf numFmtId="165" fontId="1" fillId="0" borderId="1" xfId="0" applyNumberFormat="1" applyFont="1" applyBorder="1" applyAlignment="1">
      <alignment horizontal="right"/>
    </xf>
    <xf numFmtId="49" fontId="9" fillId="0" borderId="4" xfId="0" applyNumberFormat="1" applyFont="1" applyBorder="1" applyAlignment="1">
      <alignment horizontal="right" vertical="top" wrapText="1" indent="1"/>
    </xf>
    <xf numFmtId="49" fontId="1" fillId="0" borderId="4" xfId="0" applyNumberFormat="1" applyFont="1" applyBorder="1" applyAlignment="1">
      <alignment horizontal="right" vertical="top" wrapText="1" indent="1"/>
    </xf>
    <xf numFmtId="165" fontId="7" fillId="0" borderId="1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left" vertical="top"/>
    </xf>
    <xf numFmtId="0" fontId="1" fillId="0" borderId="4" xfId="0" applyFont="1" applyFill="1" applyBorder="1" applyAlignment="1">
      <alignment horizontal="left" vertical="top" wrapText="1"/>
    </xf>
    <xf numFmtId="164" fontId="7" fillId="0" borderId="3" xfId="0" applyNumberFormat="1" applyFont="1" applyBorder="1" applyAlignment="1">
      <alignment horizontal="right" vertical="top" wrapText="1"/>
    </xf>
    <xf numFmtId="164" fontId="12" fillId="0" borderId="3" xfId="0" applyNumberFormat="1" applyFont="1" applyBorder="1" applyAlignment="1">
      <alignment horizontal="right" vertical="top" wrapText="1"/>
    </xf>
    <xf numFmtId="165" fontId="1" fillId="0" borderId="1" xfId="0" applyNumberFormat="1" applyFont="1" applyFill="1" applyBorder="1" applyAlignment="1">
      <alignment horizontal="right"/>
    </xf>
    <xf numFmtId="164" fontId="9" fillId="0" borderId="3" xfId="0" applyNumberFormat="1" applyFont="1" applyBorder="1" applyAlignment="1">
      <alignment horizontal="right" vertical="top" wrapText="1"/>
    </xf>
    <xf numFmtId="4" fontId="9" fillId="0" borderId="6" xfId="0" applyNumberFormat="1" applyFont="1" applyBorder="1" applyAlignment="1">
      <alignment horizontal="center" vertical="top" wrapText="1"/>
    </xf>
    <xf numFmtId="0" fontId="8" fillId="0" borderId="0" xfId="0" applyFont="1" applyAlignment="1">
      <alignment horizontal="right"/>
    </xf>
    <xf numFmtId="165" fontId="15" fillId="0" borderId="3" xfId="0" applyNumberFormat="1" applyFont="1" applyBorder="1" applyAlignment="1">
      <alignment horizontal="right" vertical="top" wrapText="1"/>
    </xf>
    <xf numFmtId="0" fontId="1" fillId="0" borderId="5" xfId="0" applyFont="1" applyBorder="1" applyAlignment="1">
      <alignment wrapText="1"/>
    </xf>
    <xf numFmtId="0" fontId="1" fillId="0" borderId="4" xfId="0" applyFont="1" applyBorder="1" applyAlignment="1">
      <alignment horizontal="center"/>
    </xf>
    <xf numFmtId="0" fontId="0" fillId="0" borderId="4" xfId="0" applyBorder="1" applyAlignment="1">
      <alignment vertical="top"/>
    </xf>
    <xf numFmtId="0" fontId="1" fillId="0" borderId="4" xfId="0" applyNumberFormat="1" applyFont="1" applyBorder="1" applyAlignment="1">
      <alignment vertical="top" wrapText="1"/>
    </xf>
    <xf numFmtId="0" fontId="13" fillId="0" borderId="0" xfId="0" applyFont="1" applyAlignment="1">
      <alignment horizontal="right"/>
    </xf>
    <xf numFmtId="0" fontId="0" fillId="0" borderId="0" xfId="0" applyBorder="1"/>
    <xf numFmtId="166" fontId="0" fillId="0" borderId="0" xfId="0" applyNumberFormat="1" applyBorder="1"/>
    <xf numFmtId="165" fontId="4" fillId="0" borderId="3" xfId="0" applyNumberFormat="1" applyFont="1" applyBorder="1" applyAlignment="1">
      <alignment horizontal="right" vertical="top" wrapText="1"/>
    </xf>
    <xf numFmtId="0" fontId="1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4" xfId="0" quotePrefix="1" applyFont="1" applyBorder="1" applyAlignment="1">
      <alignment horizontal="left" vertical="top" wrapText="1"/>
    </xf>
    <xf numFmtId="0" fontId="1" fillId="0" borderId="5" xfId="0" applyFont="1" applyBorder="1" applyAlignment="1">
      <alignment horizontal="center"/>
    </xf>
    <xf numFmtId="0" fontId="0" fillId="0" borderId="0" xfId="0" applyFont="1"/>
    <xf numFmtId="164" fontId="1" fillId="0" borderId="6" xfId="0" applyNumberFormat="1" applyFont="1" applyBorder="1" applyAlignment="1">
      <alignment horizontal="right" vertical="top" wrapText="1"/>
    </xf>
    <xf numFmtId="0" fontId="0" fillId="0" borderId="4" xfId="0" applyBorder="1"/>
    <xf numFmtId="0" fontId="0" fillId="0" borderId="4" xfId="0" applyBorder="1" applyAlignment="1">
      <alignment wrapText="1"/>
    </xf>
    <xf numFmtId="4" fontId="1" fillId="0" borderId="4" xfId="0" applyNumberFormat="1" applyFont="1" applyBorder="1" applyAlignment="1">
      <alignment horizontal="right"/>
    </xf>
    <xf numFmtId="4" fontId="9" fillId="0" borderId="4" xfId="0" applyNumberFormat="1" applyFont="1" applyFill="1" applyBorder="1" applyAlignment="1" applyProtection="1">
      <alignment horizontal="right" vertical="top"/>
    </xf>
    <xf numFmtId="4" fontId="7" fillId="0" borderId="5" xfId="0" applyNumberFormat="1" applyFont="1" applyBorder="1" applyAlignment="1">
      <alignment horizontal="right" vertical="top" wrapText="1"/>
    </xf>
    <xf numFmtId="4" fontId="4" fillId="0" borderId="5" xfId="0" applyNumberFormat="1" applyFont="1" applyBorder="1" applyAlignment="1">
      <alignment horizontal="right" vertical="top" wrapText="1"/>
    </xf>
    <xf numFmtId="4" fontId="7" fillId="0" borderId="4" xfId="0" applyNumberFormat="1" applyFont="1" applyBorder="1" applyAlignment="1">
      <alignment horizontal="right" vertical="top" wrapText="1"/>
    </xf>
    <xf numFmtId="4" fontId="4" fillId="0" borderId="4" xfId="0" applyNumberFormat="1" applyFont="1" applyBorder="1" applyAlignment="1">
      <alignment horizontal="right" vertical="top" wrapText="1"/>
    </xf>
    <xf numFmtId="4" fontId="0" fillId="0" borderId="0" xfId="0" applyNumberFormat="1"/>
    <xf numFmtId="4" fontId="8" fillId="0" borderId="0" xfId="0" applyNumberFormat="1" applyFont="1"/>
    <xf numFmtId="4" fontId="10" fillId="0" borderId="5" xfId="0" applyNumberFormat="1" applyFont="1" applyBorder="1" applyAlignment="1">
      <alignment horizontal="right" wrapText="1"/>
    </xf>
    <xf numFmtId="49" fontId="1" fillId="0" borderId="4" xfId="0" applyNumberFormat="1" applyFont="1" applyBorder="1" applyAlignment="1">
      <alignment horizontal="center" vertical="top" wrapText="1"/>
    </xf>
    <xf numFmtId="0" fontId="16" fillId="0" borderId="0" xfId="0" applyFont="1"/>
    <xf numFmtId="4" fontId="13" fillId="0" borderId="0" xfId="0" applyNumberFormat="1" applyFont="1"/>
    <xf numFmtId="4" fontId="1" fillId="0" borderId="4" xfId="0" applyNumberFormat="1" applyFont="1" applyBorder="1" applyAlignment="1">
      <alignment horizontal="right" vertical="top"/>
    </xf>
    <xf numFmtId="0" fontId="1" fillId="0" borderId="9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wrapText="1"/>
    </xf>
    <xf numFmtId="0" fontId="1" fillId="0" borderId="5" xfId="0" applyFont="1" applyBorder="1" applyAlignment="1">
      <alignment horizontal="left" wrapText="1"/>
    </xf>
    <xf numFmtId="0" fontId="9" fillId="0" borderId="7" xfId="0" applyFont="1" applyBorder="1" applyAlignment="1">
      <alignment horizontal="center" vertical="top" wrapText="1"/>
    </xf>
    <xf numFmtId="0" fontId="9" fillId="0" borderId="8" xfId="0" applyFont="1" applyBorder="1" applyAlignment="1">
      <alignment horizontal="center" vertical="top" wrapText="1"/>
    </xf>
    <xf numFmtId="0" fontId="10" fillId="0" borderId="4" xfId="0" applyNumberFormat="1" applyFont="1" applyFill="1" applyBorder="1" applyAlignment="1" applyProtection="1">
      <alignment horizontal="right" vertical="top" wrapText="1"/>
    </xf>
    <xf numFmtId="0" fontId="0" fillId="0" borderId="5" xfId="0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A2:D63"/>
  <sheetViews>
    <sheetView tabSelected="1" zoomScaleNormal="100" workbookViewId="0">
      <selection activeCell="C19" sqref="C19"/>
    </sheetView>
  </sheetViews>
  <sheetFormatPr defaultRowHeight="13.2"/>
  <cols>
    <col min="1" max="1" width="8.44140625" customWidth="1"/>
    <col min="2" max="2" width="60.88671875" customWidth="1"/>
    <col min="3" max="3" width="13.33203125" customWidth="1"/>
    <col min="4" max="4" width="42" customWidth="1"/>
  </cols>
  <sheetData>
    <row r="2" spans="1:4" ht="15.6">
      <c r="A2" s="20"/>
      <c r="B2" s="29" t="s">
        <v>93</v>
      </c>
      <c r="C2" s="21"/>
      <c r="D2" s="20"/>
    </row>
    <row r="3" spans="1:4" ht="12.75" customHeight="1">
      <c r="A3" s="85" t="s">
        <v>96</v>
      </c>
      <c r="B3" s="86"/>
      <c r="C3" s="46" t="s">
        <v>42</v>
      </c>
      <c r="D3" s="50" t="s">
        <v>82</v>
      </c>
    </row>
    <row r="4" spans="1:4" s="64" customFormat="1" ht="12.75" customHeight="1">
      <c r="A4" s="83" t="s">
        <v>95</v>
      </c>
      <c r="B4" s="84"/>
      <c r="C4" s="65"/>
      <c r="D4" s="63"/>
    </row>
    <row r="5" spans="1:4" s="64" customFormat="1" ht="28.95" customHeight="1">
      <c r="A5" s="83" t="s">
        <v>111</v>
      </c>
      <c r="B5" s="84"/>
      <c r="C5" s="68">
        <v>15000</v>
      </c>
      <c r="D5" s="63"/>
    </row>
    <row r="6" spans="1:4" s="64" customFormat="1" ht="28.95" customHeight="1">
      <c r="A6" s="81" t="s">
        <v>113</v>
      </c>
      <c r="B6" s="82"/>
      <c r="C6" s="68">
        <v>-0.04</v>
      </c>
      <c r="D6" s="63"/>
    </row>
    <row r="7" spans="1:4" s="64" customFormat="1" ht="13.2" customHeight="1">
      <c r="A7" s="81" t="s">
        <v>132</v>
      </c>
      <c r="B7" s="82"/>
      <c r="C7" s="80">
        <v>2000</v>
      </c>
      <c r="D7" s="63"/>
    </row>
    <row r="8" spans="1:4" s="64" customFormat="1" ht="26.25" customHeight="1">
      <c r="A8" s="83" t="s">
        <v>112</v>
      </c>
      <c r="B8" s="88"/>
      <c r="C8" s="68">
        <v>-6175.8802299999998</v>
      </c>
      <c r="D8" s="49"/>
    </row>
    <row r="9" spans="1:4" ht="16.5" customHeight="1">
      <c r="A9" s="87" t="s">
        <v>97</v>
      </c>
      <c r="B9" s="87"/>
      <c r="C9" s="69">
        <f>SUBTOTAL(9,C4:C8)</f>
        <v>10824.07977</v>
      </c>
      <c r="D9" s="24"/>
    </row>
    <row r="10" spans="1:4" ht="28.5" customHeight="1">
      <c r="A10" s="20"/>
      <c r="B10" s="29" t="s">
        <v>94</v>
      </c>
      <c r="C10" s="21"/>
      <c r="D10" s="20"/>
    </row>
    <row r="11" spans="1:4">
      <c r="A11" s="25" t="s">
        <v>0</v>
      </c>
      <c r="B11" s="25" t="s">
        <v>1</v>
      </c>
      <c r="C11" s="26" t="s">
        <v>42</v>
      </c>
      <c r="D11" s="22"/>
    </row>
    <row r="12" spans="1:4" ht="13.5" customHeight="1">
      <c r="A12" s="37" t="s">
        <v>46</v>
      </c>
      <c r="B12" s="28" t="s">
        <v>2</v>
      </c>
      <c r="C12" s="70">
        <f>SUM(C13:C19)</f>
        <v>-14.25</v>
      </c>
      <c r="D12" s="40"/>
    </row>
    <row r="13" spans="1:4" ht="26.4" hidden="1">
      <c r="A13" s="38" t="s">
        <v>75</v>
      </c>
      <c r="B13" s="8" t="s">
        <v>25</v>
      </c>
      <c r="C13" s="71">
        <f>'2016'!J5</f>
        <v>0</v>
      </c>
      <c r="D13" s="40"/>
    </row>
    <row r="14" spans="1:4" ht="39.6" hidden="1">
      <c r="A14" s="38" t="s">
        <v>71</v>
      </c>
      <c r="B14" s="8" t="s">
        <v>3</v>
      </c>
      <c r="C14" s="71">
        <f>'2016'!J6</f>
        <v>0</v>
      </c>
      <c r="D14" s="40"/>
    </row>
    <row r="15" spans="1:4" ht="39.6" hidden="1">
      <c r="A15" s="38" t="s">
        <v>66</v>
      </c>
      <c r="B15" s="8" t="s">
        <v>26</v>
      </c>
      <c r="C15" s="71">
        <f>'2016'!J7</f>
        <v>0</v>
      </c>
      <c r="D15" s="40"/>
    </row>
    <row r="16" spans="1:4" ht="26.4" hidden="1">
      <c r="A16" s="38" t="s">
        <v>67</v>
      </c>
      <c r="B16" s="8" t="s">
        <v>4</v>
      </c>
      <c r="C16" s="71">
        <f>'2016'!J8</f>
        <v>0</v>
      </c>
      <c r="D16" s="35"/>
    </row>
    <row r="17" spans="1:4" hidden="1">
      <c r="A17" s="38" t="s">
        <v>91</v>
      </c>
      <c r="B17" s="8" t="s">
        <v>92</v>
      </c>
      <c r="C17" s="71">
        <f>'2016'!J9</f>
        <v>0</v>
      </c>
      <c r="D17" s="35"/>
    </row>
    <row r="18" spans="1:4" ht="13.5" customHeight="1">
      <c r="A18" s="38" t="s">
        <v>47</v>
      </c>
      <c r="B18" s="8" t="s">
        <v>5</v>
      </c>
      <c r="C18" s="71">
        <f>'2016'!J10</f>
        <v>-114.25</v>
      </c>
      <c r="D18" s="35" t="s">
        <v>115</v>
      </c>
    </row>
    <row r="19" spans="1:4" ht="26.25" customHeight="1">
      <c r="A19" s="38" t="s">
        <v>48</v>
      </c>
      <c r="B19" s="8" t="s">
        <v>6</v>
      </c>
      <c r="C19" s="71">
        <f>'2016'!J11</f>
        <v>100</v>
      </c>
      <c r="D19" s="35" t="s">
        <v>130</v>
      </c>
    </row>
    <row r="20" spans="1:4" hidden="1">
      <c r="A20" s="37" t="s">
        <v>77</v>
      </c>
      <c r="B20" s="27" t="s">
        <v>7</v>
      </c>
      <c r="C20" s="72">
        <f>'2016'!J12</f>
        <v>0</v>
      </c>
      <c r="D20" s="41"/>
    </row>
    <row r="21" spans="1:4" ht="26.4" hidden="1">
      <c r="A21" s="38" t="s">
        <v>76</v>
      </c>
      <c r="B21" s="8" t="s">
        <v>27</v>
      </c>
      <c r="C21" s="73">
        <f>'2016'!J13</f>
        <v>0</v>
      </c>
      <c r="D21" s="41"/>
    </row>
    <row r="22" spans="1:4" ht="13.5" customHeight="1">
      <c r="A22" s="37" t="s">
        <v>54</v>
      </c>
      <c r="B22" s="27" t="s">
        <v>8</v>
      </c>
      <c r="C22" s="70">
        <f>'2016'!J14</f>
        <v>1568.20687</v>
      </c>
      <c r="D22" s="40"/>
    </row>
    <row r="23" spans="1:4" ht="13.5" hidden="1" customHeight="1">
      <c r="A23" s="38" t="s">
        <v>55</v>
      </c>
      <c r="B23" s="8" t="s">
        <v>45</v>
      </c>
      <c r="C23" s="71">
        <f>'2016'!J15</f>
        <v>0</v>
      </c>
      <c r="D23" s="23"/>
    </row>
    <row r="24" spans="1:4" ht="27.6" hidden="1" customHeight="1">
      <c r="A24" s="38" t="s">
        <v>56</v>
      </c>
      <c r="B24" s="8" t="s">
        <v>9</v>
      </c>
      <c r="C24" s="71">
        <f>'2016'!J16</f>
        <v>0</v>
      </c>
      <c r="D24" s="41"/>
    </row>
    <row r="25" spans="1:4" ht="14.25" customHeight="1">
      <c r="A25" s="38" t="s">
        <v>57</v>
      </c>
      <c r="B25" s="8" t="s">
        <v>28</v>
      </c>
      <c r="C25" s="71">
        <f>'2016'!J17</f>
        <v>1568.2468699999999</v>
      </c>
      <c r="D25" s="35" t="s">
        <v>120</v>
      </c>
    </row>
    <row r="26" spans="1:4" ht="12.75" customHeight="1">
      <c r="A26" s="38" t="s">
        <v>58</v>
      </c>
      <c r="B26" s="8" t="s">
        <v>10</v>
      </c>
      <c r="C26" s="71">
        <f>'2016'!J18</f>
        <v>-0.04</v>
      </c>
      <c r="D26" s="41" t="s">
        <v>118</v>
      </c>
    </row>
    <row r="27" spans="1:4" ht="13.5" customHeight="1">
      <c r="A27" s="37" t="s">
        <v>59</v>
      </c>
      <c r="B27" s="27" t="s">
        <v>11</v>
      </c>
      <c r="C27" s="70">
        <f>'2016'!J19</f>
        <v>1492.34</v>
      </c>
      <c r="D27" s="51"/>
    </row>
    <row r="28" spans="1:4" ht="14.25" hidden="1" customHeight="1">
      <c r="A28" s="38" t="s">
        <v>81</v>
      </c>
      <c r="B28" s="8" t="s">
        <v>11</v>
      </c>
      <c r="C28" s="71">
        <f>'2016'!J20</f>
        <v>0</v>
      </c>
      <c r="D28" s="52"/>
    </row>
    <row r="29" spans="1:4" ht="13.5" customHeight="1">
      <c r="A29" s="38" t="s">
        <v>60</v>
      </c>
      <c r="B29" s="8" t="s">
        <v>12</v>
      </c>
      <c r="C29" s="71">
        <f>'2016'!J21</f>
        <v>1492.34</v>
      </c>
      <c r="D29" s="35" t="s">
        <v>121</v>
      </c>
    </row>
    <row r="30" spans="1:4" ht="13.5" hidden="1" customHeight="1">
      <c r="A30" s="38" t="s">
        <v>73</v>
      </c>
      <c r="B30" s="8" t="s">
        <v>72</v>
      </c>
      <c r="C30" s="71">
        <f>'2016'!J22</f>
        <v>0</v>
      </c>
      <c r="D30" s="35"/>
    </row>
    <row r="31" spans="1:4" ht="13.5" hidden="1" customHeight="1">
      <c r="A31" s="38" t="s">
        <v>61</v>
      </c>
      <c r="B31" s="8" t="s">
        <v>13</v>
      </c>
      <c r="C31" s="71">
        <f>'2016'!J23</f>
        <v>0</v>
      </c>
      <c r="D31" s="41"/>
    </row>
    <row r="32" spans="1:4" ht="13.5" customHeight="1">
      <c r="A32" s="37" t="s">
        <v>49</v>
      </c>
      <c r="B32" s="27" t="s">
        <v>14</v>
      </c>
      <c r="C32" s="70">
        <f>SUM(C33:C37)</f>
        <v>1961.6999599999999</v>
      </c>
      <c r="D32" s="35"/>
    </row>
    <row r="33" spans="1:4" ht="27" hidden="1" customHeight="1">
      <c r="A33" s="38" t="s">
        <v>50</v>
      </c>
      <c r="B33" s="8" t="s">
        <v>15</v>
      </c>
      <c r="C33" s="71">
        <f>'2016'!J25</f>
        <v>0</v>
      </c>
      <c r="D33" s="35"/>
    </row>
    <row r="34" spans="1:4" ht="27.6" customHeight="1">
      <c r="A34" s="38" t="s">
        <v>51</v>
      </c>
      <c r="B34" s="8" t="s">
        <v>16</v>
      </c>
      <c r="C34" s="71">
        <f>'2016'!J26</f>
        <v>1212.89996</v>
      </c>
      <c r="D34" s="35" t="s">
        <v>129</v>
      </c>
    </row>
    <row r="35" spans="1:4" ht="15.75" hidden="1" customHeight="1">
      <c r="A35" s="38" t="s">
        <v>78</v>
      </c>
      <c r="B35" s="23" t="s">
        <v>44</v>
      </c>
      <c r="C35" s="71">
        <f>'2016'!J27</f>
        <v>0</v>
      </c>
      <c r="D35" s="41"/>
    </row>
    <row r="36" spans="1:4" ht="18" customHeight="1">
      <c r="A36" s="38" t="s">
        <v>79</v>
      </c>
      <c r="B36" s="8" t="s">
        <v>17</v>
      </c>
      <c r="C36" s="71">
        <f>'2016'!J28</f>
        <v>748.8</v>
      </c>
      <c r="D36" s="41" t="s">
        <v>131</v>
      </c>
    </row>
    <row r="37" spans="1:4" ht="39.75" hidden="1" customHeight="1">
      <c r="A37" s="38" t="s">
        <v>63</v>
      </c>
      <c r="B37" s="8" t="s">
        <v>18</v>
      </c>
      <c r="C37" s="71">
        <f>'2016'!J29</f>
        <v>0</v>
      </c>
      <c r="D37" s="35"/>
    </row>
    <row r="38" spans="1:4" ht="13.5" hidden="1" customHeight="1">
      <c r="A38" s="37" t="s">
        <v>62</v>
      </c>
      <c r="B38" s="27" t="s">
        <v>29</v>
      </c>
      <c r="C38" s="70">
        <f>C39+C40</f>
        <v>0</v>
      </c>
      <c r="D38" s="41"/>
    </row>
    <row r="39" spans="1:4" ht="13.5" hidden="1" customHeight="1">
      <c r="A39" s="38" t="s">
        <v>64</v>
      </c>
      <c r="B39" s="8" t="s">
        <v>30</v>
      </c>
      <c r="C39" s="71">
        <f>'2016'!J31</f>
        <v>0</v>
      </c>
      <c r="D39" s="35"/>
    </row>
    <row r="40" spans="1:4" ht="13.5" hidden="1" customHeight="1">
      <c r="A40" s="38" t="s">
        <v>65</v>
      </c>
      <c r="B40" s="8" t="s">
        <v>31</v>
      </c>
      <c r="C40" s="71">
        <f>'2016'!J32</f>
        <v>0</v>
      </c>
      <c r="D40" s="41"/>
    </row>
    <row r="41" spans="1:4" ht="13.5" hidden="1" customHeight="1">
      <c r="A41" s="37" t="s">
        <v>52</v>
      </c>
      <c r="B41" s="27" t="s">
        <v>32</v>
      </c>
      <c r="C41" s="70">
        <f>'2016'!J33</f>
        <v>0</v>
      </c>
      <c r="D41" s="35"/>
    </row>
    <row r="42" spans="1:4" ht="13.5" hidden="1" customHeight="1">
      <c r="A42" s="38" t="s">
        <v>53</v>
      </c>
      <c r="B42" s="8" t="s">
        <v>33</v>
      </c>
      <c r="C42" s="71">
        <f>'2016'!J34</f>
        <v>0</v>
      </c>
      <c r="D42" s="35"/>
    </row>
    <row r="43" spans="1:4" ht="13.5" hidden="1" customHeight="1">
      <c r="A43" s="37">
        <v>1000</v>
      </c>
      <c r="B43" s="27" t="s">
        <v>20</v>
      </c>
      <c r="C43" s="70">
        <f>C44+C45+C46</f>
        <v>0</v>
      </c>
      <c r="D43" s="35"/>
    </row>
    <row r="44" spans="1:4" ht="13.5" hidden="1" customHeight="1">
      <c r="A44" s="38">
        <v>1001</v>
      </c>
      <c r="B44" s="8" t="s">
        <v>21</v>
      </c>
      <c r="C44" s="71">
        <f>'2016'!J36</f>
        <v>0</v>
      </c>
      <c r="D44" s="35"/>
    </row>
    <row r="45" spans="1:4" ht="38.25" hidden="1" customHeight="1">
      <c r="A45" s="38">
        <v>1003</v>
      </c>
      <c r="B45" s="8" t="s">
        <v>22</v>
      </c>
      <c r="C45" s="71">
        <f>'2016'!J37</f>
        <v>0</v>
      </c>
      <c r="D45" s="49"/>
    </row>
    <row r="46" spans="1:4" ht="13.5" hidden="1" customHeight="1">
      <c r="A46" s="38">
        <v>1006</v>
      </c>
      <c r="B46" s="8" t="s">
        <v>23</v>
      </c>
      <c r="C46" s="71">
        <f>'2016'!J38</f>
        <v>0</v>
      </c>
      <c r="D46" s="35"/>
    </row>
    <row r="47" spans="1:4" ht="13.5" customHeight="1">
      <c r="A47" s="37">
        <v>1100</v>
      </c>
      <c r="B47" s="27" t="s">
        <v>34</v>
      </c>
      <c r="C47" s="70">
        <f>'2016'!J39</f>
        <v>19000</v>
      </c>
      <c r="D47" s="35"/>
    </row>
    <row r="48" spans="1:4" ht="13.5" hidden="1" customHeight="1">
      <c r="A48" s="38">
        <v>1101</v>
      </c>
      <c r="B48" s="8" t="s">
        <v>35</v>
      </c>
      <c r="C48" s="73">
        <f>'2016'!J40</f>
        <v>0</v>
      </c>
      <c r="D48" s="62"/>
    </row>
    <row r="49" spans="1:4" s="12" customFormat="1" ht="41.4" customHeight="1">
      <c r="A49" s="38">
        <v>1102</v>
      </c>
      <c r="B49" s="8" t="s">
        <v>43</v>
      </c>
      <c r="C49" s="73">
        <f>'2016'!J41</f>
        <v>19000</v>
      </c>
      <c r="D49" s="35" t="s">
        <v>134</v>
      </c>
    </row>
    <row r="50" spans="1:4" ht="13.5" hidden="1" customHeight="1">
      <c r="A50" s="37">
        <v>1200</v>
      </c>
      <c r="B50" s="27" t="s">
        <v>36</v>
      </c>
      <c r="C50" s="72">
        <f>'2016'!J42</f>
        <v>0</v>
      </c>
      <c r="D50" s="35"/>
    </row>
    <row r="51" spans="1:4" ht="13.5" hidden="1" customHeight="1">
      <c r="A51" s="38">
        <v>1202</v>
      </c>
      <c r="B51" s="8" t="s">
        <v>19</v>
      </c>
      <c r="C51" s="73">
        <f>'2016'!J43</f>
        <v>0</v>
      </c>
      <c r="D51" s="35"/>
    </row>
    <row r="52" spans="1:4" ht="18.75" hidden="1" customHeight="1">
      <c r="A52" s="37">
        <v>1300</v>
      </c>
      <c r="B52" s="27" t="s">
        <v>69</v>
      </c>
      <c r="C52" s="72">
        <f>'2016'!J44</f>
        <v>0</v>
      </c>
      <c r="D52" s="35"/>
    </row>
    <row r="53" spans="1:4" ht="14.25" hidden="1" customHeight="1">
      <c r="A53" s="38">
        <v>1301</v>
      </c>
      <c r="B53" s="8" t="s">
        <v>70</v>
      </c>
      <c r="C53" s="73">
        <f>'2016'!J45</f>
        <v>0</v>
      </c>
      <c r="D53" s="35"/>
    </row>
    <row r="54" spans="1:4" ht="26.25" customHeight="1">
      <c r="A54" s="37">
        <v>1400</v>
      </c>
      <c r="B54" s="27" t="s">
        <v>37</v>
      </c>
      <c r="C54" s="72">
        <f>C55+C56</f>
        <v>44.25</v>
      </c>
      <c r="D54" s="35"/>
    </row>
    <row r="55" spans="1:4" ht="26.4" hidden="1">
      <c r="A55" s="38">
        <v>1401</v>
      </c>
      <c r="B55" s="8" t="s">
        <v>38</v>
      </c>
      <c r="C55" s="72">
        <f>'2016'!J47</f>
        <v>0</v>
      </c>
      <c r="D55" s="35"/>
    </row>
    <row r="56" spans="1:4" ht="27" customHeight="1">
      <c r="A56" s="38">
        <v>1403</v>
      </c>
      <c r="B56" s="8" t="s">
        <v>39</v>
      </c>
      <c r="C56" s="71">
        <f>'2016'!J48</f>
        <v>44.25</v>
      </c>
      <c r="D56" s="35" t="s">
        <v>116</v>
      </c>
    </row>
    <row r="57" spans="1:4" ht="15" customHeight="1">
      <c r="A57" s="27"/>
      <c r="B57" s="30" t="s">
        <v>24</v>
      </c>
      <c r="C57" s="76">
        <f>C12+C20+C22+C27+C32+C38+C41+C43+C50+C52+C54+C47</f>
        <v>24052.24683</v>
      </c>
      <c r="D57" s="35"/>
    </row>
    <row r="58" spans="1:4">
      <c r="C58" s="74"/>
    </row>
    <row r="59" spans="1:4" ht="15.6">
      <c r="B59" s="47" t="s">
        <v>119</v>
      </c>
      <c r="C59" s="75">
        <f>C9-C57</f>
        <v>-13228.16706</v>
      </c>
    </row>
    <row r="60" spans="1:4" ht="15.6">
      <c r="B60" s="53"/>
      <c r="C60" s="21"/>
    </row>
    <row r="61" spans="1:4" s="78" customFormat="1" ht="15.6">
      <c r="B61" s="47" t="s">
        <v>127</v>
      </c>
      <c r="C61" s="75">
        <f>C62+C63</f>
        <v>13228.16706</v>
      </c>
    </row>
    <row r="62" spans="1:4" s="64" customFormat="1" ht="15.6">
      <c r="B62" s="53" t="s">
        <v>122</v>
      </c>
      <c r="C62" s="79">
        <v>13043.963009999999</v>
      </c>
    </row>
    <row r="63" spans="1:4" s="64" customFormat="1" ht="15.6">
      <c r="B63" s="53" t="s">
        <v>128</v>
      </c>
      <c r="C63" s="79">
        <v>184.20405</v>
      </c>
    </row>
  </sheetData>
  <autoFilter ref="A11:D57">
    <filterColumn colId="2">
      <filters>
        <filter val="-0,04"/>
        <filter val="1 212,90"/>
        <filter val="1 492,34"/>
        <filter val="1 568,21"/>
        <filter val="1 568,25"/>
        <filter val="1 961,70"/>
        <filter val="100,00"/>
        <filter val="-114,25"/>
        <filter val="-14,25"/>
        <filter val="19 000,00"/>
        <filter val="24 052,25"/>
        <filter val="44,25"/>
        <filter val="748,80"/>
      </filters>
    </filterColumn>
  </autoFilter>
  <mergeCells count="7">
    <mergeCell ref="A6:B6"/>
    <mergeCell ref="A5:B5"/>
    <mergeCell ref="A3:B3"/>
    <mergeCell ref="A9:B9"/>
    <mergeCell ref="A8:B8"/>
    <mergeCell ref="A4:B4"/>
    <mergeCell ref="A7:B7"/>
  </mergeCells>
  <phoneticPr fontId="5" type="noConversion"/>
  <pageMargins left="0.55118110236220474" right="0" top="0.78740157480314965" bottom="0.51181102362204722" header="0.51181102362204722" footer="0.51181102362204722"/>
  <pageSetup paperSize="9" scale="78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2:L52"/>
  <sheetViews>
    <sheetView topLeftCell="A3" workbookViewId="0">
      <pane xSplit="2" ySplit="1" topLeftCell="C4" activePane="bottomRight" state="frozen"/>
      <selection activeCell="A3" sqref="A3"/>
      <selection pane="topRight" activeCell="C3" sqref="C3"/>
      <selection pane="bottomLeft" activeCell="A4" sqref="A4"/>
      <selection pane="bottomRight" activeCell="H1" sqref="H1"/>
    </sheetView>
  </sheetViews>
  <sheetFormatPr defaultRowHeight="13.2"/>
  <cols>
    <col min="1" max="1" width="4.44140625" customWidth="1"/>
    <col min="2" max="2" width="34.88671875" customWidth="1"/>
    <col min="3" max="7" width="13.6640625" style="6" customWidth="1"/>
    <col min="8" max="9" width="14" style="9" customWidth="1"/>
    <col min="10" max="10" width="13.5546875" style="6" customWidth="1"/>
    <col min="11" max="12" width="9.109375" style="6"/>
  </cols>
  <sheetData>
    <row r="2" spans="1:12" ht="13.8" thickBot="1">
      <c r="B2" s="7" t="s">
        <v>68</v>
      </c>
    </row>
    <row r="3" spans="1:12" ht="82.2" customHeight="1" thickBot="1">
      <c r="A3" s="1" t="s">
        <v>0</v>
      </c>
      <c r="B3" s="1" t="s">
        <v>1</v>
      </c>
      <c r="C3" s="14" t="s">
        <v>90</v>
      </c>
      <c r="D3" s="14" t="s">
        <v>114</v>
      </c>
      <c r="E3" s="14" t="s">
        <v>117</v>
      </c>
      <c r="F3" s="14" t="s">
        <v>125</v>
      </c>
      <c r="G3" s="14" t="s">
        <v>126</v>
      </c>
      <c r="H3" s="15" t="s">
        <v>133</v>
      </c>
      <c r="I3" s="15"/>
      <c r="J3" s="14" t="s">
        <v>42</v>
      </c>
    </row>
    <row r="4" spans="1:12" ht="13.8" thickBot="1">
      <c r="A4" s="1">
        <v>100</v>
      </c>
      <c r="B4" s="16" t="s">
        <v>2</v>
      </c>
      <c r="C4" s="39">
        <f t="shared" ref="C4:I4" si="0">SUM(C5:C11)</f>
        <v>-114.25</v>
      </c>
      <c r="D4" s="39">
        <f t="shared" si="0"/>
        <v>0</v>
      </c>
      <c r="E4" s="39">
        <f t="shared" si="0"/>
        <v>0</v>
      </c>
      <c r="F4" s="39">
        <f t="shared" si="0"/>
        <v>100</v>
      </c>
      <c r="G4" s="39">
        <f t="shared" si="0"/>
        <v>0</v>
      </c>
      <c r="H4" s="39">
        <f t="shared" si="0"/>
        <v>0</v>
      </c>
      <c r="I4" s="39">
        <f t="shared" si="0"/>
        <v>0</v>
      </c>
      <c r="J4" s="18">
        <f>SUM(C4:I4)</f>
        <v>-14.25</v>
      </c>
    </row>
    <row r="5" spans="1:12" ht="36.6" thickBot="1">
      <c r="A5" s="17">
        <v>102</v>
      </c>
      <c r="B5" s="17" t="s">
        <v>25</v>
      </c>
      <c r="C5" s="31"/>
      <c r="D5" s="31"/>
      <c r="E5" s="31"/>
      <c r="F5" s="31"/>
      <c r="G5" s="31"/>
      <c r="H5" s="32"/>
      <c r="I5" s="32"/>
      <c r="J5" s="18">
        <f t="shared" ref="J5:J48" si="1">SUM(C5:I5)</f>
        <v>0</v>
      </c>
    </row>
    <row r="6" spans="1:12" ht="48.6" thickBot="1">
      <c r="A6" s="17">
        <v>103</v>
      </c>
      <c r="B6" s="17" t="s">
        <v>3</v>
      </c>
      <c r="C6" s="31"/>
      <c r="D6" s="31"/>
      <c r="E6" s="31"/>
      <c r="F6" s="31"/>
      <c r="G6" s="31"/>
      <c r="H6" s="32"/>
      <c r="I6" s="32"/>
      <c r="J6" s="18">
        <f t="shared" si="1"/>
        <v>0</v>
      </c>
    </row>
    <row r="7" spans="1:12" ht="47.25" customHeight="1" thickBot="1">
      <c r="A7" s="17">
        <v>104</v>
      </c>
      <c r="B7" s="17" t="s">
        <v>26</v>
      </c>
      <c r="C7" s="18"/>
      <c r="D7" s="31"/>
      <c r="E7" s="31"/>
      <c r="F7" s="18"/>
      <c r="G7" s="31"/>
      <c r="H7" s="32"/>
      <c r="I7" s="32"/>
      <c r="J7" s="18">
        <f t="shared" si="1"/>
        <v>0</v>
      </c>
    </row>
    <row r="8" spans="1:12" ht="36.75" customHeight="1" thickBot="1">
      <c r="A8" s="17">
        <v>106</v>
      </c>
      <c r="B8" s="17" t="s">
        <v>4</v>
      </c>
      <c r="C8" s="31"/>
      <c r="D8" s="31"/>
      <c r="E8" s="31"/>
      <c r="F8" s="31"/>
      <c r="G8" s="18"/>
      <c r="H8" s="32"/>
      <c r="I8" s="32"/>
      <c r="J8" s="18">
        <f t="shared" si="1"/>
        <v>0</v>
      </c>
    </row>
    <row r="9" spans="1:12" ht="36.75" customHeight="1" thickBot="1">
      <c r="A9" s="17">
        <v>107</v>
      </c>
      <c r="B9" s="17" t="s">
        <v>92</v>
      </c>
      <c r="C9" s="31"/>
      <c r="D9" s="31"/>
      <c r="E9" s="18"/>
      <c r="F9" s="18"/>
      <c r="G9" s="18"/>
      <c r="H9" s="32"/>
      <c r="I9" s="32"/>
      <c r="J9" s="18">
        <f t="shared" si="1"/>
        <v>0</v>
      </c>
    </row>
    <row r="10" spans="1:12" ht="13.8" thickBot="1">
      <c r="A10" s="17">
        <v>111</v>
      </c>
      <c r="B10" s="17" t="s">
        <v>5</v>
      </c>
      <c r="C10" s="18">
        <v>-114.25</v>
      </c>
      <c r="D10" s="18"/>
      <c r="E10" s="31"/>
      <c r="F10" s="31"/>
      <c r="G10" s="31"/>
      <c r="H10" s="33"/>
      <c r="I10" s="33"/>
      <c r="J10" s="18">
        <f t="shared" si="1"/>
        <v>-114.25</v>
      </c>
    </row>
    <row r="11" spans="1:12" ht="13.8" thickBot="1">
      <c r="A11" s="17">
        <v>113</v>
      </c>
      <c r="B11" s="17" t="s">
        <v>6</v>
      </c>
      <c r="C11" s="18"/>
      <c r="D11" s="18"/>
      <c r="E11" s="18"/>
      <c r="F11" s="18">
        <v>100</v>
      </c>
      <c r="G11" s="18"/>
      <c r="H11" s="33"/>
      <c r="I11" s="33"/>
      <c r="J11" s="18">
        <f t="shared" si="1"/>
        <v>100</v>
      </c>
    </row>
    <row r="12" spans="1:12" ht="23.4" thickBot="1">
      <c r="A12" s="1">
        <v>300</v>
      </c>
      <c r="B12" s="1" t="s">
        <v>7</v>
      </c>
      <c r="C12" s="45">
        <f>C13</f>
        <v>0</v>
      </c>
      <c r="D12" s="45">
        <f>D13</f>
        <v>0</v>
      </c>
      <c r="E12" s="31"/>
      <c r="F12" s="31"/>
      <c r="G12" s="31"/>
      <c r="H12" s="32"/>
      <c r="I12" s="32"/>
      <c r="J12" s="18">
        <f t="shared" si="1"/>
        <v>0</v>
      </c>
    </row>
    <row r="13" spans="1:12" ht="38.25" customHeight="1" thickBot="1">
      <c r="A13" s="17">
        <v>309</v>
      </c>
      <c r="B13" s="17" t="s">
        <v>27</v>
      </c>
      <c r="C13" s="31"/>
      <c r="D13" s="18"/>
      <c r="E13" s="31"/>
      <c r="F13" s="31"/>
      <c r="G13" s="31"/>
      <c r="H13" s="32"/>
      <c r="I13" s="32"/>
      <c r="J13" s="18">
        <f t="shared" si="1"/>
        <v>0</v>
      </c>
    </row>
    <row r="14" spans="1:12" ht="13.8" thickBot="1">
      <c r="A14" s="1">
        <v>400</v>
      </c>
      <c r="B14" s="1" t="s">
        <v>8</v>
      </c>
      <c r="C14" s="39">
        <f>SUM(C15:C18)</f>
        <v>0</v>
      </c>
      <c r="D14" s="39">
        <f>SUM(D15:D18)</f>
        <v>0</v>
      </c>
      <c r="E14" s="39">
        <f>SUM(E15:E18)</f>
        <v>-0.04</v>
      </c>
      <c r="F14" s="39">
        <f>SUM(F15:F18)</f>
        <v>1568.2468699999999</v>
      </c>
      <c r="G14" s="39"/>
      <c r="H14" s="39">
        <f>SUM(H15:H18)</f>
        <v>0</v>
      </c>
      <c r="I14" s="39"/>
      <c r="J14" s="18">
        <f t="shared" si="1"/>
        <v>1568.20687</v>
      </c>
      <c r="K14"/>
      <c r="L14"/>
    </row>
    <row r="15" spans="1:12" ht="13.8" thickBot="1">
      <c r="A15" s="17">
        <v>402</v>
      </c>
      <c r="B15" s="17" t="s">
        <v>74</v>
      </c>
      <c r="C15" s="18"/>
      <c r="D15" s="18"/>
      <c r="E15" s="18"/>
      <c r="F15" s="18"/>
      <c r="G15" s="18"/>
      <c r="H15" s="34"/>
      <c r="I15" s="34"/>
      <c r="J15" s="18">
        <f t="shared" si="1"/>
        <v>0</v>
      </c>
    </row>
    <row r="16" spans="1:12" ht="13.8" thickBot="1">
      <c r="A16" s="17">
        <v>405</v>
      </c>
      <c r="B16" s="17" t="s">
        <v>9</v>
      </c>
      <c r="C16" s="18"/>
      <c r="D16" s="18"/>
      <c r="E16" s="18"/>
      <c r="F16" s="18"/>
      <c r="G16" s="18"/>
      <c r="H16" s="33"/>
      <c r="I16" s="33"/>
      <c r="J16" s="18">
        <f t="shared" si="1"/>
        <v>0</v>
      </c>
    </row>
    <row r="17" spans="1:12" ht="13.8" thickBot="1">
      <c r="A17" s="17">
        <v>409</v>
      </c>
      <c r="B17" s="17" t="s">
        <v>28</v>
      </c>
      <c r="C17" s="18"/>
      <c r="D17" s="18"/>
      <c r="E17" s="18"/>
      <c r="F17" s="18">
        <v>1568.2468699999999</v>
      </c>
      <c r="G17" s="18"/>
      <c r="H17" s="33"/>
      <c r="I17" s="33"/>
      <c r="J17" s="18">
        <f t="shared" si="1"/>
        <v>1568.2468699999999</v>
      </c>
    </row>
    <row r="18" spans="1:12" ht="24.6" thickBot="1">
      <c r="A18" s="17">
        <v>412</v>
      </c>
      <c r="B18" s="17" t="s">
        <v>10</v>
      </c>
      <c r="C18" s="18"/>
      <c r="D18" s="18"/>
      <c r="E18" s="18">
        <v>-0.04</v>
      </c>
      <c r="F18" s="18"/>
      <c r="G18" s="18"/>
      <c r="H18" s="33"/>
      <c r="I18" s="33"/>
      <c r="J18" s="18">
        <f t="shared" si="1"/>
        <v>-0.04</v>
      </c>
    </row>
    <row r="19" spans="1:12" ht="13.8" thickBot="1">
      <c r="A19" s="1">
        <v>500</v>
      </c>
      <c r="B19" s="1" t="s">
        <v>11</v>
      </c>
      <c r="C19" s="48">
        <f>SUM(C20:C23)</f>
        <v>0</v>
      </c>
      <c r="D19" s="48">
        <f>SUM(D20:D23)</f>
        <v>0</v>
      </c>
      <c r="E19" s="48">
        <f>SUM(E20:E23)</f>
        <v>0</v>
      </c>
      <c r="F19" s="48">
        <f>SUM(F20:F23)</f>
        <v>1492.34</v>
      </c>
      <c r="G19" s="48"/>
      <c r="H19" s="48">
        <f>SUM(H20:H23)</f>
        <v>0</v>
      </c>
      <c r="I19" s="48"/>
      <c r="J19" s="18">
        <f t="shared" si="1"/>
        <v>1492.34</v>
      </c>
    </row>
    <row r="20" spans="1:12" ht="13.8" thickBot="1">
      <c r="A20" s="17">
        <v>501</v>
      </c>
      <c r="B20" s="17" t="s">
        <v>80</v>
      </c>
      <c r="C20" s="43"/>
      <c r="D20" s="43"/>
      <c r="E20" s="43"/>
      <c r="F20" s="43"/>
      <c r="G20" s="43"/>
      <c r="H20" s="56"/>
      <c r="I20" s="56"/>
      <c r="J20" s="18">
        <f t="shared" si="1"/>
        <v>0</v>
      </c>
    </row>
    <row r="21" spans="1:12" ht="13.8" thickBot="1">
      <c r="A21" s="17">
        <v>502</v>
      </c>
      <c r="B21" s="17" t="s">
        <v>12</v>
      </c>
      <c r="C21" s="18"/>
      <c r="D21" s="18"/>
      <c r="E21" s="18"/>
      <c r="F21" s="18">
        <v>1492.34</v>
      </c>
      <c r="G21" s="18"/>
      <c r="H21" s="33"/>
      <c r="I21" s="33"/>
      <c r="J21" s="18">
        <f t="shared" si="1"/>
        <v>1492.34</v>
      </c>
    </row>
    <row r="22" spans="1:12" ht="13.8" thickBot="1">
      <c r="A22" s="17">
        <v>503</v>
      </c>
      <c r="B22" s="17" t="s">
        <v>72</v>
      </c>
      <c r="C22" s="31"/>
      <c r="D22" s="31"/>
      <c r="E22" s="31"/>
      <c r="F22" s="31"/>
      <c r="G22" s="31"/>
      <c r="H22" s="32"/>
      <c r="I22" s="32"/>
      <c r="J22" s="18">
        <f t="shared" si="1"/>
        <v>0</v>
      </c>
    </row>
    <row r="23" spans="1:12" ht="24.6" thickBot="1">
      <c r="A23" s="17">
        <v>505</v>
      </c>
      <c r="B23" s="17" t="s">
        <v>13</v>
      </c>
      <c r="C23" s="31"/>
      <c r="D23" s="31"/>
      <c r="E23" s="31"/>
      <c r="F23" s="31"/>
      <c r="G23" s="31"/>
      <c r="H23" s="32"/>
      <c r="I23" s="32"/>
      <c r="J23" s="18">
        <f t="shared" si="1"/>
        <v>0</v>
      </c>
    </row>
    <row r="24" spans="1:12" ht="13.8" thickBot="1">
      <c r="A24" s="1">
        <v>700</v>
      </c>
      <c r="B24" s="1" t="s">
        <v>14</v>
      </c>
      <c r="C24" s="39">
        <f t="shared" ref="C24:H24" si="2">SUM(C25:C29)</f>
        <v>70</v>
      </c>
      <c r="D24" s="39">
        <f t="shared" si="2"/>
        <v>0</v>
      </c>
      <c r="E24" s="39">
        <f t="shared" si="2"/>
        <v>0</v>
      </c>
      <c r="F24" s="39">
        <f t="shared" si="2"/>
        <v>1707.4959099999999</v>
      </c>
      <c r="G24" s="39">
        <f t="shared" si="2"/>
        <v>184.20405</v>
      </c>
      <c r="H24" s="39">
        <f t="shared" si="2"/>
        <v>0</v>
      </c>
      <c r="I24" s="39"/>
      <c r="J24" s="18">
        <f t="shared" si="1"/>
        <v>1961.6999599999999</v>
      </c>
    </row>
    <row r="25" spans="1:12" ht="13.8" thickBot="1">
      <c r="A25" s="17">
        <v>701</v>
      </c>
      <c r="B25" s="17" t="s">
        <v>15</v>
      </c>
      <c r="C25" s="18"/>
      <c r="D25" s="18"/>
      <c r="E25" s="18"/>
      <c r="F25" s="18"/>
      <c r="G25" s="18"/>
      <c r="H25" s="32"/>
      <c r="I25" s="32"/>
      <c r="J25" s="18">
        <f t="shared" si="1"/>
        <v>0</v>
      </c>
    </row>
    <row r="26" spans="1:12" ht="13.8" thickBot="1">
      <c r="A26" s="17">
        <v>702</v>
      </c>
      <c r="B26" s="17" t="s">
        <v>16</v>
      </c>
      <c r="C26" s="18">
        <v>70</v>
      </c>
      <c r="D26" s="18"/>
      <c r="E26" s="18"/>
      <c r="F26" s="18">
        <f>557.55+401.14591</f>
        <v>958.69590999999991</v>
      </c>
      <c r="G26" s="18">
        <v>184.20405</v>
      </c>
      <c r="H26" s="33"/>
      <c r="I26" s="33"/>
      <c r="J26" s="18">
        <f t="shared" si="1"/>
        <v>1212.89996</v>
      </c>
    </row>
    <row r="27" spans="1:12" ht="24.6" thickBot="1">
      <c r="A27" s="17">
        <v>705</v>
      </c>
      <c r="B27" s="19" t="s">
        <v>44</v>
      </c>
      <c r="C27" s="31"/>
      <c r="D27" s="31"/>
      <c r="E27" s="31"/>
      <c r="F27" s="31"/>
      <c r="G27" s="31"/>
      <c r="H27" s="32"/>
      <c r="I27" s="32"/>
      <c r="J27" s="18">
        <f t="shared" si="1"/>
        <v>0</v>
      </c>
    </row>
    <row r="28" spans="1:12" ht="13.8" thickBot="1">
      <c r="A28" s="17">
        <v>707</v>
      </c>
      <c r="B28" s="17" t="s">
        <v>17</v>
      </c>
      <c r="C28" s="31"/>
      <c r="D28" s="31"/>
      <c r="E28" s="31"/>
      <c r="F28" s="18">
        <v>748.8</v>
      </c>
      <c r="G28" s="31"/>
      <c r="H28" s="33"/>
      <c r="I28" s="33"/>
      <c r="J28" s="18">
        <f t="shared" si="1"/>
        <v>748.8</v>
      </c>
    </row>
    <row r="29" spans="1:12" ht="13.8" thickBot="1">
      <c r="A29" s="17">
        <v>709</v>
      </c>
      <c r="B29" s="17" t="s">
        <v>18</v>
      </c>
      <c r="C29" s="18"/>
      <c r="D29" s="18"/>
      <c r="E29" s="18"/>
      <c r="F29" s="18"/>
      <c r="G29" s="18"/>
      <c r="H29" s="33"/>
      <c r="I29" s="33"/>
      <c r="J29" s="18">
        <f t="shared" si="1"/>
        <v>0</v>
      </c>
    </row>
    <row r="30" spans="1:12" ht="13.8" thickBot="1">
      <c r="A30" s="1">
        <v>800</v>
      </c>
      <c r="B30" s="1" t="s">
        <v>29</v>
      </c>
      <c r="C30" s="39">
        <f t="shared" ref="C30:H30" si="3">SUM(C31:C32)</f>
        <v>0</v>
      </c>
      <c r="D30" s="39">
        <f t="shared" si="3"/>
        <v>0</v>
      </c>
      <c r="E30" s="39">
        <f t="shared" si="3"/>
        <v>0</v>
      </c>
      <c r="F30" s="39"/>
      <c r="G30" s="39"/>
      <c r="H30" s="39">
        <f t="shared" si="3"/>
        <v>0</v>
      </c>
      <c r="I30" s="39"/>
      <c r="J30" s="18">
        <f t="shared" si="1"/>
        <v>0</v>
      </c>
    </row>
    <row r="31" spans="1:12" s="13" customFormat="1" ht="13.8" thickBot="1">
      <c r="A31" s="19">
        <v>801</v>
      </c>
      <c r="B31" s="19" t="s">
        <v>30</v>
      </c>
      <c r="C31" s="33"/>
      <c r="D31" s="33"/>
      <c r="E31" s="33"/>
      <c r="F31" s="33"/>
      <c r="G31" s="33"/>
      <c r="H31" s="33"/>
      <c r="I31" s="33"/>
      <c r="J31" s="18">
        <f t="shared" si="1"/>
        <v>0</v>
      </c>
      <c r="K31" s="9"/>
      <c r="L31" s="9"/>
    </row>
    <row r="32" spans="1:12" ht="24.6" thickBot="1">
      <c r="A32" s="17">
        <v>804</v>
      </c>
      <c r="B32" s="17" t="s">
        <v>31</v>
      </c>
      <c r="C32" s="18"/>
      <c r="D32" s="18"/>
      <c r="E32" s="18"/>
      <c r="F32" s="18"/>
      <c r="G32" s="18"/>
      <c r="H32" s="32"/>
      <c r="I32" s="32"/>
      <c r="J32" s="18">
        <f t="shared" si="1"/>
        <v>0</v>
      </c>
    </row>
    <row r="33" spans="1:10" ht="13.8" thickBot="1">
      <c r="A33" s="1">
        <v>900</v>
      </c>
      <c r="B33" s="1" t="s">
        <v>32</v>
      </c>
      <c r="C33" s="39">
        <f>C34</f>
        <v>0</v>
      </c>
      <c r="D33" s="39"/>
      <c r="E33" s="39"/>
      <c r="F33" s="39"/>
      <c r="G33" s="39"/>
      <c r="H33" s="39">
        <f>H34</f>
        <v>0</v>
      </c>
      <c r="I33" s="39"/>
      <c r="J33" s="18">
        <f t="shared" si="1"/>
        <v>0</v>
      </c>
    </row>
    <row r="34" spans="1:10" ht="13.8" thickBot="1">
      <c r="A34" s="17">
        <v>909</v>
      </c>
      <c r="B34" s="17" t="s">
        <v>33</v>
      </c>
      <c r="C34" s="31"/>
      <c r="D34" s="31"/>
      <c r="E34" s="31"/>
      <c r="F34" s="31"/>
      <c r="G34" s="31"/>
      <c r="H34" s="32"/>
      <c r="I34" s="32"/>
      <c r="J34" s="18">
        <f t="shared" si="1"/>
        <v>0</v>
      </c>
    </row>
    <row r="35" spans="1:10" ht="13.8" thickBot="1">
      <c r="A35" s="1">
        <v>1000</v>
      </c>
      <c r="B35" s="1" t="s">
        <v>20</v>
      </c>
      <c r="C35" s="39">
        <f>SUM(C36:C38)</f>
        <v>0</v>
      </c>
      <c r="D35" s="39">
        <f t="shared" ref="D35:F35" si="4">SUM(D36:D38)</f>
        <v>0</v>
      </c>
      <c r="E35" s="39">
        <f t="shared" si="4"/>
        <v>0</v>
      </c>
      <c r="F35" s="39">
        <f t="shared" si="4"/>
        <v>0</v>
      </c>
      <c r="G35" s="39"/>
      <c r="H35" s="39">
        <f>SUM(H36:H38)</f>
        <v>0</v>
      </c>
      <c r="I35" s="39"/>
      <c r="J35" s="18">
        <f t="shared" si="1"/>
        <v>0</v>
      </c>
    </row>
    <row r="36" spans="1:10" ht="13.8" thickBot="1">
      <c r="A36" s="17">
        <v>1001</v>
      </c>
      <c r="B36" s="17" t="s">
        <v>21</v>
      </c>
      <c r="C36" s="31"/>
      <c r="D36" s="31"/>
      <c r="E36" s="31"/>
      <c r="F36" s="31"/>
      <c r="G36" s="31"/>
      <c r="H36" s="32"/>
      <c r="I36" s="32"/>
      <c r="J36" s="18">
        <f t="shared" si="1"/>
        <v>0</v>
      </c>
    </row>
    <row r="37" spans="1:10" ht="13.8" thickBot="1">
      <c r="A37" s="17">
        <v>1003</v>
      </c>
      <c r="B37" s="17" t="s">
        <v>22</v>
      </c>
      <c r="C37" s="18"/>
      <c r="D37" s="18"/>
      <c r="E37" s="18"/>
      <c r="F37" s="18"/>
      <c r="G37" s="18"/>
      <c r="H37" s="32"/>
      <c r="I37" s="32"/>
      <c r="J37" s="18">
        <f t="shared" si="1"/>
        <v>0</v>
      </c>
    </row>
    <row r="38" spans="1:10" ht="13.8" thickBot="1">
      <c r="A38" s="17">
        <v>1006</v>
      </c>
      <c r="B38" s="17" t="s">
        <v>23</v>
      </c>
      <c r="C38" s="31"/>
      <c r="D38" s="31"/>
      <c r="E38" s="31"/>
      <c r="F38" s="18"/>
      <c r="G38" s="31"/>
      <c r="H38" s="32"/>
      <c r="I38" s="32"/>
      <c r="J38" s="18">
        <f t="shared" si="1"/>
        <v>0</v>
      </c>
    </row>
    <row r="39" spans="1:10" ht="13.8" thickBot="1">
      <c r="A39" s="1">
        <v>1100</v>
      </c>
      <c r="B39" s="1" t="s">
        <v>34</v>
      </c>
      <c r="C39" s="39">
        <f>SUM(C40:C41)</f>
        <v>0</v>
      </c>
      <c r="D39" s="39">
        <f>SUM(D40:D41)</f>
        <v>15000</v>
      </c>
      <c r="E39" s="39">
        <f>SUM(E40:E41)</f>
        <v>0</v>
      </c>
      <c r="F39" s="39">
        <f>SUM(F40:F41)</f>
        <v>2000</v>
      </c>
      <c r="G39" s="39"/>
      <c r="H39" s="39">
        <f>SUM(H40:H41)</f>
        <v>2000</v>
      </c>
      <c r="I39" s="39"/>
      <c r="J39" s="18">
        <f t="shared" si="1"/>
        <v>19000</v>
      </c>
    </row>
    <row r="40" spans="1:10" ht="13.8" thickBot="1">
      <c r="A40" s="17">
        <v>1101</v>
      </c>
      <c r="B40" s="17" t="s">
        <v>35</v>
      </c>
      <c r="C40" s="18"/>
      <c r="D40" s="18"/>
      <c r="E40" s="18"/>
      <c r="F40" s="18"/>
      <c r="G40" s="18"/>
      <c r="H40" s="33"/>
      <c r="I40" s="33"/>
      <c r="J40" s="18">
        <f t="shared" si="1"/>
        <v>0</v>
      </c>
    </row>
    <row r="41" spans="1:10" ht="13.8" thickBot="1">
      <c r="A41" s="17">
        <v>1102</v>
      </c>
      <c r="B41" s="17" t="s">
        <v>43</v>
      </c>
      <c r="C41" s="31"/>
      <c r="D41" s="18">
        <v>15000</v>
      </c>
      <c r="E41" s="18"/>
      <c r="F41" s="18">
        <v>2000</v>
      </c>
      <c r="G41" s="31"/>
      <c r="H41" s="33">
        <v>2000</v>
      </c>
      <c r="I41" s="33"/>
      <c r="J41" s="18">
        <f t="shared" si="1"/>
        <v>19000</v>
      </c>
    </row>
    <row r="42" spans="1:10" ht="13.8" thickBot="1">
      <c r="A42" s="1">
        <v>1200</v>
      </c>
      <c r="B42" s="1" t="s">
        <v>36</v>
      </c>
      <c r="C42" s="42">
        <f>C43</f>
        <v>0</v>
      </c>
      <c r="D42" s="42">
        <f t="shared" ref="D42:F42" si="5">D43</f>
        <v>0</v>
      </c>
      <c r="E42" s="42">
        <f t="shared" si="5"/>
        <v>0</v>
      </c>
      <c r="F42" s="42">
        <f t="shared" si="5"/>
        <v>0</v>
      </c>
      <c r="G42" s="42"/>
      <c r="H42" s="42">
        <f>H43</f>
        <v>0</v>
      </c>
      <c r="I42" s="42"/>
      <c r="J42" s="18">
        <f t="shared" si="1"/>
        <v>0</v>
      </c>
    </row>
    <row r="43" spans="1:10" ht="13.8" thickBot="1">
      <c r="A43" s="17">
        <v>1202</v>
      </c>
      <c r="B43" s="17" t="s">
        <v>19</v>
      </c>
      <c r="C43" s="31"/>
      <c r="D43" s="31"/>
      <c r="E43" s="31"/>
      <c r="F43" s="18"/>
      <c r="G43" s="31"/>
      <c r="H43" s="32"/>
      <c r="I43" s="32"/>
      <c r="J43" s="18">
        <f t="shared" si="1"/>
        <v>0</v>
      </c>
    </row>
    <row r="44" spans="1:10" ht="23.4" thickBot="1">
      <c r="A44" s="2">
        <v>1300</v>
      </c>
      <c r="B44" s="3" t="s">
        <v>69</v>
      </c>
      <c r="C44" s="31"/>
      <c r="D44" s="31"/>
      <c r="E44" s="31"/>
      <c r="F44" s="31"/>
      <c r="G44" s="31"/>
      <c r="H44" s="32"/>
      <c r="I44" s="34">
        <f>I45</f>
        <v>0</v>
      </c>
      <c r="J44" s="18">
        <f t="shared" si="1"/>
        <v>0</v>
      </c>
    </row>
    <row r="45" spans="1:10" ht="24.6" thickBot="1">
      <c r="A45" s="4">
        <v>1301</v>
      </c>
      <c r="B45" s="5" t="s">
        <v>70</v>
      </c>
      <c r="C45" s="31"/>
      <c r="D45" s="31"/>
      <c r="E45" s="31"/>
      <c r="F45" s="31"/>
      <c r="G45" s="31"/>
      <c r="H45" s="32"/>
      <c r="I45" s="33"/>
      <c r="J45" s="18">
        <f t="shared" si="1"/>
        <v>0</v>
      </c>
    </row>
    <row r="46" spans="1:10" ht="46.2" thickBot="1">
      <c r="A46" s="1">
        <v>1400</v>
      </c>
      <c r="B46" s="1" t="s">
        <v>37</v>
      </c>
      <c r="C46" s="39">
        <f t="shared" ref="C46:H46" si="6">SUM(C47:C48)</f>
        <v>44.25</v>
      </c>
      <c r="D46" s="39">
        <f t="shared" si="6"/>
        <v>0</v>
      </c>
      <c r="E46" s="39">
        <f t="shared" si="6"/>
        <v>0</v>
      </c>
      <c r="F46" s="39">
        <f t="shared" si="6"/>
        <v>0</v>
      </c>
      <c r="G46" s="39"/>
      <c r="H46" s="39">
        <f t="shared" si="6"/>
        <v>0</v>
      </c>
      <c r="I46" s="39"/>
      <c r="J46" s="18">
        <f t="shared" si="1"/>
        <v>44.25</v>
      </c>
    </row>
    <row r="47" spans="1:10" ht="36.6" thickBot="1">
      <c r="A47" s="17">
        <v>1401</v>
      </c>
      <c r="B47" s="17" t="s">
        <v>38</v>
      </c>
      <c r="C47" s="31"/>
      <c r="D47" s="31"/>
      <c r="E47" s="31"/>
      <c r="F47" s="31"/>
      <c r="G47" s="31"/>
      <c r="H47" s="32"/>
      <c r="I47" s="32"/>
      <c r="J47" s="18">
        <f t="shared" si="1"/>
        <v>0</v>
      </c>
    </row>
    <row r="48" spans="1:10" ht="36.6" thickBot="1">
      <c r="A48" s="17">
        <v>1403</v>
      </c>
      <c r="B48" s="17" t="s">
        <v>39</v>
      </c>
      <c r="C48" s="36">
        <v>44.25</v>
      </c>
      <c r="D48" s="36"/>
      <c r="E48" s="36"/>
      <c r="F48" s="36"/>
      <c r="G48" s="36"/>
      <c r="H48" s="44"/>
      <c r="I48" s="44"/>
      <c r="J48" s="18">
        <f t="shared" si="1"/>
        <v>44.25</v>
      </c>
    </row>
    <row r="49" spans="1:10" ht="13.8" thickBot="1">
      <c r="A49" s="1"/>
      <c r="B49" s="1" t="s">
        <v>24</v>
      </c>
      <c r="C49" s="39">
        <f t="shared" ref="C49:J49" si="7">C4+C12+C14+C19+C24+C30+C33+C35+C39+C42+C44+C46</f>
        <v>0</v>
      </c>
      <c r="D49" s="39">
        <f t="shared" si="7"/>
        <v>15000</v>
      </c>
      <c r="E49" s="39">
        <f t="shared" si="7"/>
        <v>-0.04</v>
      </c>
      <c r="F49" s="39">
        <f t="shared" si="7"/>
        <v>6868.0827799999997</v>
      </c>
      <c r="G49" s="39">
        <f t="shared" si="7"/>
        <v>184.20405</v>
      </c>
      <c r="H49" s="39">
        <f t="shared" si="7"/>
        <v>2000</v>
      </c>
      <c r="I49" s="39">
        <f t="shared" si="7"/>
        <v>0</v>
      </c>
      <c r="J49" s="39">
        <f t="shared" si="7"/>
        <v>24052.24683</v>
      </c>
    </row>
    <row r="50" spans="1:10" ht="13.8" thickBot="1">
      <c r="A50" s="1"/>
      <c r="B50" s="1" t="s">
        <v>40</v>
      </c>
      <c r="C50" s="11"/>
      <c r="D50" s="11"/>
      <c r="E50" s="11"/>
      <c r="F50" s="11"/>
      <c r="G50" s="11"/>
      <c r="H50" s="10"/>
      <c r="I50" s="10"/>
      <c r="J50" s="11"/>
    </row>
    <row r="52" spans="1:10">
      <c r="J52" s="6" t="s">
        <v>41</v>
      </c>
    </row>
  </sheetData>
  <phoneticPr fontId="5" type="noConversion"/>
  <pageMargins left="0.19685039370078741" right="0" top="0" bottom="0" header="0.51181102362204722" footer="0.51181102362204722"/>
  <pageSetup paperSize="9" scale="5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F17"/>
  <sheetViews>
    <sheetView topLeftCell="A7" workbookViewId="0">
      <selection activeCell="C12" sqref="C12"/>
    </sheetView>
  </sheetViews>
  <sheetFormatPr defaultRowHeight="13.2"/>
  <cols>
    <col min="1" max="1" width="6.6640625" customWidth="1"/>
    <col min="2" max="2" width="11" customWidth="1"/>
    <col min="3" max="3" width="89.44140625" customWidth="1"/>
  </cols>
  <sheetData>
    <row r="1" spans="1:6">
      <c r="A1" s="57" t="s">
        <v>83</v>
      </c>
      <c r="B1" s="57"/>
      <c r="C1" s="58" t="s">
        <v>84</v>
      </c>
      <c r="D1" s="54"/>
      <c r="E1" s="55"/>
      <c r="F1" s="54"/>
    </row>
    <row r="2" spans="1:6" ht="39.6">
      <c r="A2" s="61">
        <v>1</v>
      </c>
      <c r="B2" s="61"/>
      <c r="C2" s="59" t="s">
        <v>85</v>
      </c>
      <c r="D2" s="54"/>
      <c r="E2" s="55"/>
      <c r="F2" s="54"/>
    </row>
    <row r="3" spans="1:6" ht="26.4">
      <c r="A3" s="61">
        <v>2</v>
      </c>
      <c r="B3" s="61"/>
      <c r="C3" s="59" t="s">
        <v>86</v>
      </c>
      <c r="D3" s="54"/>
      <c r="E3" s="55"/>
      <c r="F3" s="54"/>
    </row>
    <row r="4" spans="1:6" ht="26.4">
      <c r="A4" s="61">
        <v>3</v>
      </c>
      <c r="B4" s="61"/>
      <c r="C4" s="59" t="s">
        <v>87</v>
      </c>
      <c r="D4" s="54"/>
      <c r="E4" s="55"/>
      <c r="F4" s="54"/>
    </row>
    <row r="5" spans="1:6">
      <c r="A5" s="61">
        <v>4</v>
      </c>
      <c r="B5" s="61"/>
      <c r="C5" s="59" t="s">
        <v>88</v>
      </c>
      <c r="D5" s="54"/>
      <c r="E5" s="55"/>
      <c r="F5" s="54"/>
    </row>
    <row r="6" spans="1:6">
      <c r="A6" s="61">
        <v>5</v>
      </c>
      <c r="B6" s="61"/>
      <c r="C6" s="59" t="s">
        <v>98</v>
      </c>
      <c r="D6" s="54"/>
      <c r="E6" s="55"/>
      <c r="F6" s="54"/>
    </row>
    <row r="7" spans="1:6" ht="39.6">
      <c r="A7" s="61">
        <v>6</v>
      </c>
      <c r="B7" s="61"/>
      <c r="C7" s="59" t="s">
        <v>99</v>
      </c>
      <c r="D7" s="54"/>
      <c r="E7" s="55"/>
      <c r="F7" s="54"/>
    </row>
    <row r="8" spans="1:6">
      <c r="A8" s="61">
        <v>7</v>
      </c>
      <c r="B8" s="61"/>
      <c r="C8" s="59" t="s">
        <v>100</v>
      </c>
      <c r="D8" s="54"/>
      <c r="E8" s="55"/>
      <c r="F8" s="54"/>
    </row>
    <row r="9" spans="1:6">
      <c r="A9" s="61">
        <v>8</v>
      </c>
      <c r="B9" s="61"/>
      <c r="C9" s="59" t="s">
        <v>101</v>
      </c>
      <c r="D9" s="54"/>
      <c r="E9" s="55"/>
      <c r="F9" s="54"/>
    </row>
    <row r="10" spans="1:6" ht="26.4">
      <c r="A10" s="61">
        <v>9</v>
      </c>
      <c r="B10" s="61"/>
      <c r="C10" s="60" t="s">
        <v>102</v>
      </c>
      <c r="D10" s="54"/>
      <c r="E10" s="55"/>
      <c r="F10" s="54"/>
    </row>
    <row r="11" spans="1:6" ht="26.4">
      <c r="A11" s="77" t="s">
        <v>123</v>
      </c>
      <c r="B11" s="61"/>
      <c r="C11" s="60" t="s">
        <v>124</v>
      </c>
      <c r="D11" s="54"/>
      <c r="E11" s="55"/>
      <c r="F11" s="54"/>
    </row>
    <row r="12" spans="1:6" ht="39.6">
      <c r="A12" s="61">
        <v>10</v>
      </c>
      <c r="B12" s="61"/>
      <c r="C12" s="60" t="s">
        <v>89</v>
      </c>
      <c r="D12" s="54"/>
      <c r="E12" s="55"/>
      <c r="F12" s="54"/>
    </row>
    <row r="13" spans="1:6">
      <c r="A13" s="61">
        <v>11</v>
      </c>
      <c r="B13" s="61"/>
      <c r="C13" s="60" t="s">
        <v>103</v>
      </c>
      <c r="D13" s="54"/>
      <c r="E13" s="55"/>
      <c r="F13" s="54"/>
    </row>
    <row r="14" spans="1:6" ht="26.4">
      <c r="A14" s="61"/>
      <c r="B14" s="35" t="s">
        <v>110</v>
      </c>
      <c r="C14" s="60" t="s">
        <v>109</v>
      </c>
      <c r="D14" s="54"/>
      <c r="E14" s="55"/>
      <c r="F14" s="54"/>
    </row>
    <row r="15" spans="1:6">
      <c r="A15" s="61">
        <v>12</v>
      </c>
      <c r="B15" s="61"/>
      <c r="C15" s="60" t="s">
        <v>104</v>
      </c>
      <c r="D15" s="54"/>
      <c r="E15" s="55"/>
      <c r="F15" s="54"/>
    </row>
    <row r="16" spans="1:6" ht="26.4">
      <c r="A16" s="66"/>
      <c r="B16" s="51" t="s">
        <v>105</v>
      </c>
      <c r="C16" s="67" t="s">
        <v>107</v>
      </c>
    </row>
    <row r="17" spans="1:3" ht="26.4">
      <c r="A17" s="66"/>
      <c r="B17" s="51" t="s">
        <v>106</v>
      </c>
      <c r="C17" s="67" t="s">
        <v>108</v>
      </c>
    </row>
  </sheetData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для депутатов</vt:lpstr>
      <vt:lpstr>2016</vt:lpstr>
      <vt:lpstr>Приложения</vt:lpstr>
    </vt:vector>
  </TitlesOfParts>
  <Company>my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Customer</dc:creator>
  <cp:lastModifiedBy>FINADM</cp:lastModifiedBy>
  <cp:lastPrinted>2016-02-15T06:48:58Z</cp:lastPrinted>
  <dcterms:created xsi:type="dcterms:W3CDTF">2009-03-29T08:15:46Z</dcterms:created>
  <dcterms:modified xsi:type="dcterms:W3CDTF">2016-02-15T06:49:03Z</dcterms:modified>
</cp:coreProperties>
</file>